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4" sheetId="7" r:id="rId1"/>
  </sheets>
  <externalReferences>
    <externalReference r:id="rId2"/>
  </externalReferences>
  <definedNames>
    <definedName name="_xlnm.Print_Area" localSheetId="0">прил4!$A$1:$F$102</definedName>
  </definedNames>
  <calcPr calcId="124519"/>
</workbook>
</file>

<file path=xl/calcChain.xml><?xml version="1.0" encoding="utf-8"?>
<calcChain xmlns="http://schemas.openxmlformats.org/spreadsheetml/2006/main">
  <c r="F83" i="7"/>
  <c r="F81"/>
  <c r="F77"/>
  <c r="F56"/>
  <c r="F55" s="1"/>
  <c r="F60"/>
  <c r="F53"/>
  <c r="F51"/>
  <c r="F49"/>
  <c r="F48" s="1"/>
  <c r="F69" l="1"/>
  <c r="I14"/>
  <c r="I15" s="1"/>
  <c r="F36"/>
  <c r="F35" s="1"/>
  <c r="F26"/>
  <c r="F23"/>
  <c r="F20"/>
  <c r="F12"/>
  <c r="F11" s="1"/>
  <c r="F30"/>
  <c r="F29" s="1"/>
  <c r="F33"/>
  <c r="F32" s="1"/>
  <c r="F42"/>
  <c r="F44"/>
  <c r="F46"/>
  <c r="F63"/>
  <c r="F59" s="1"/>
  <c r="F65"/>
  <c r="F67"/>
  <c r="F71"/>
  <c r="F73"/>
  <c r="F75"/>
  <c r="F86"/>
  <c r="F85" s="1"/>
  <c r="F89"/>
  <c r="F88" s="1"/>
  <c r="F93"/>
  <c r="F92" s="1"/>
  <c r="F91" s="1"/>
  <c r="F96"/>
  <c r="F95" s="1"/>
  <c r="F100"/>
  <c r="F99" s="1"/>
  <c r="F98" s="1"/>
  <c r="F62" l="1"/>
  <c r="F58" s="1"/>
  <c r="F15"/>
  <c r="F14" s="1"/>
  <c r="F41"/>
  <c r="F10" l="1"/>
  <c r="H13"/>
  <c r="I16" s="1"/>
  <c r="F9" l="1"/>
  <c r="F102" s="1"/>
  <c r="H11"/>
  <c r="I11" l="1"/>
  <c r="I13" s="1"/>
</calcChain>
</file>

<file path=xl/sharedStrings.xml><?xml version="1.0" encoding="utf-8"?>
<sst xmlns="http://schemas.openxmlformats.org/spreadsheetml/2006/main" count="402" uniqueCount="132">
  <si>
    <t>сельского поселения "Деревня Манино"</t>
  </si>
  <si>
    <t>Наименование</t>
  </si>
  <si>
    <t>001</t>
  </si>
  <si>
    <t>244</t>
  </si>
  <si>
    <t>540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</si>
  <si>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</si>
  <si>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</si>
  <si>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</si>
  <si>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</si>
  <si>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</si>
  <si>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</si>
  <si>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</si>
  <si>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</si>
  <si>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</si>
  <si>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</si>
  <si>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13 1 01 01500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</si>
  <si>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</si>
  <si>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</si>
  <si>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</si>
  <si>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</si>
  <si>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</si>
  <si>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</si>
  <si>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</si>
  <si>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</si>
  <si>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</si>
  <si>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Приложение №4</t>
  </si>
  <si>
    <t>853</t>
  </si>
  <si>
    <t>48 0 01 00210</t>
  </si>
  <si>
    <t>48 0 01 00120</t>
  </si>
  <si>
    <t>247</t>
  </si>
  <si>
    <t>Ведомство</t>
  </si>
  <si>
    <t>Подраздел</t>
  </si>
  <si>
    <t>Целевая статья</t>
  </si>
  <si>
    <t>Вид расхода</t>
  </si>
  <si>
    <t>Муниципальное образование сельского поселения " Деревня Манино"</t>
  </si>
  <si>
    <t>Утвержденная бюджетная роспись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</si>
  <si>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</si>
  <si>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</si>
  <si>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</si>
  <si>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</si>
  <si>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</si>
  <si>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</si>
  <si>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</si>
  <si>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</si>
  <si>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</si>
  <si>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</si>
  <si>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</si>
  <si>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</si>
  <si>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</si>
  <si>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</si>
  <si>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</si>
  <si>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</si>
  <si>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</si>
  <si>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</si>
  <si>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</si>
  <si>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</si>
  <si>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</si>
  <si>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</si>
  <si>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</si>
  <si>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</si>
  <si>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</si>
  <si>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</si>
  <si>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</si>
  <si>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</si>
  <si>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</si>
  <si>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</si>
  <si>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</si>
  <si>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</si>
  <si>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</si>
  <si>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</si>
  <si>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>0500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</si>
  <si>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</si>
  <si>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</si>
  <si>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</si>
  <si>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</si>
  <si>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</si>
  <si>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</si>
  <si>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</si>
  <si>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</si>
  <si>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</si>
  <si>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</si>
  <si>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</si>
  <si>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</si>
  <si>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</si>
  <si>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</si>
  <si>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</si>
  <si>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</si>
  <si>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</si>
  <si>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</si>
  <si>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</si>
  <si>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</si>
  <si>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</si>
  <si>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</si>
  <si>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</si>
  <si>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</si>
  <si>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</si>
  <si>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</si>
  <si>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</si>
  <si>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</si>
  <si>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Ведомственная структура расходов бюджета муниципального образования сельского поселения "Деревня Манино" на 2025 год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</si>
  <si>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</si>
  <si>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>собственн</t>
  </si>
  <si>
    <t>норматив</t>
  </si>
  <si>
    <t>разница</t>
  </si>
  <si>
    <t xml:space="preserve">        Покупка автомобиля</t>
  </si>
  <si>
    <t xml:space="preserve">      Реализация проектов обеспечения комплексного развития сельских территорий в Людиновском районе</t>
  </si>
  <si>
    <t>48 4 04 L5760</t>
  </si>
  <si>
    <t>51 0 21 00000</t>
  </si>
  <si>
    <t>51 0 21 0000</t>
  </si>
  <si>
    <t>Общегосудармвенные вопросы</t>
  </si>
  <si>
    <t>к  Решению Сельской Думы</t>
  </si>
  <si>
    <t xml:space="preserve">      Текущий ремонт и содержание автомобильных дорог общего пользования (чистка дорог от снега)</t>
  </si>
  <si>
    <t>0409</t>
  </si>
  <si>
    <t>24 1 03 01010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</si>
  <si>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</si>
  <si>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</si>
  <si>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</si>
  <si>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>24 1 03 01030</t>
  </si>
  <si>
    <t xml:space="preserve">    Дорожное хозяйство (дорожные фонды)</t>
  </si>
  <si>
    <t>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</si>
  <si>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</si>
  <si>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</si>
  <si>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</si>
  <si>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</si>
  <si>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</si>
  <si>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</si>
  <si>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48 2 01 03000</t>
  </si>
  <si>
    <t>Установка, содержание и обслуживание контейнерных площадок</t>
  </si>
  <si>
    <t>12 0 04 01000</t>
  </si>
  <si>
    <t>Ликвидация несанкционированных свалок бытовых отходов на территории сельского поселения</t>
  </si>
  <si>
    <t>12 0 03 01000</t>
  </si>
  <si>
    <t>от "26" декабря  2024 г. №43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</si>
</sst>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sz val="14"/>
      <color rgb="FF000000"/>
      <name val="Arial Cyr"/>
      <charset val="204"/>
    </font>
    <font>
      <b/>
      <sz val="11"/>
      <color theme="1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9" fillId="0" borderId="3">
      <alignment horizontal="center" vertical="center" wrapText="1"/>
    </xf>
    <xf numFmtId="0" fontId="10" fillId="0" borderId="4">
      <alignment horizontal="center" vertical="center" shrinkToFit="1"/>
    </xf>
    <xf numFmtId="0" fontId="10" fillId="0" borderId="4">
      <alignment horizontal="left" vertical="top" wrapText="1"/>
    </xf>
    <xf numFmtId="4" fontId="10" fillId="3" borderId="4">
      <alignment horizontal="right" vertical="top" shrinkToFit="1"/>
    </xf>
    <xf numFmtId="4" fontId="10" fillId="0" borderId="4">
      <alignment horizontal="right" vertical="top" shrinkToFit="1"/>
    </xf>
    <xf numFmtId="0" fontId="9" fillId="0" borderId="5">
      <alignment horizontal="left"/>
    </xf>
    <xf numFmtId="4" fontId="9" fillId="5" borderId="4">
      <alignment horizontal="right" vertical="top" shrinkToFit="1"/>
    </xf>
  </cellStyleXfs>
  <cellXfs count="34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10" fillId="0" borderId="4" xfId="6" applyNumberFormat="1" applyProtection="1">
      <alignment horizontal="center" vertical="center" shrinkToFit="1"/>
    </xf>
    <xf numFmtId="0" fontId="11" fillId="2" borderId="4" xfId="7" quotePrefix="1" applyNumberFormat="1" applyFont="1" applyFill="1" applyProtection="1">
      <alignment horizontal="left" vertical="top" wrapText="1"/>
    </xf>
    <xf numFmtId="0" fontId="11" fillId="2" borderId="4" xfId="7" applyNumberFormat="1" applyFont="1" applyFill="1" applyProtection="1">
      <alignment horizontal="left" vertical="top" wrapText="1"/>
    </xf>
    <xf numFmtId="4" fontId="11" fillId="2" borderId="4" xfId="8" applyNumberFormat="1" applyFont="1" applyFill="1" applyProtection="1">
      <alignment horizontal="right" vertical="top" shrinkToFit="1"/>
    </xf>
    <xf numFmtId="0" fontId="11" fillId="4" borderId="4" xfId="7" quotePrefix="1" applyNumberFormat="1" applyFont="1" applyFill="1" applyProtection="1">
      <alignment horizontal="left" vertical="top" wrapText="1"/>
    </xf>
    <xf numFmtId="0" fontId="11" fillId="4" borderId="4" xfId="7" applyNumberFormat="1" applyFont="1" applyFill="1" applyProtection="1">
      <alignment horizontal="left" vertical="top" wrapText="1"/>
    </xf>
    <xf numFmtId="0" fontId="10" fillId="0" borderId="4" xfId="7" quotePrefix="1" applyNumberFormat="1" applyProtection="1">
      <alignment horizontal="left" vertical="top" wrapText="1"/>
    </xf>
    <xf numFmtId="0" fontId="10" fillId="0" borderId="4" xfId="7" applyNumberFormat="1" applyProtection="1">
      <alignment horizontal="left" vertical="top" wrapText="1"/>
    </xf>
    <xf numFmtId="4" fontId="11" fillId="4" borderId="4" xfId="8" applyNumberFormat="1" applyFont="1" applyFill="1" applyProtection="1">
      <alignment horizontal="right" vertical="top" shrinkToFit="1"/>
    </xf>
    <xf numFmtId="4" fontId="10" fillId="3" borderId="4" xfId="8" applyNumberFormat="1" applyProtection="1">
      <alignment horizontal="right" vertical="top" shrinkToFit="1"/>
    </xf>
    <xf numFmtId="0" fontId="12" fillId="0" borderId="4" xfId="7" quotePrefix="1" applyNumberFormat="1" applyFont="1" applyProtection="1">
      <alignment horizontal="left" vertical="top" wrapText="1"/>
    </xf>
    <xf numFmtId="0" fontId="9" fillId="0" borderId="5" xfId="10" applyNumberFormat="1" applyProtection="1">
      <alignment horizontal="left"/>
    </xf>
    <xf numFmtId="4" fontId="9" fillId="5" borderId="4" xfId="11" applyNumberFormat="1" applyProtection="1">
      <alignment horizontal="right" vertical="top" shrinkToFi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3" fillId="0" borderId="4" xfId="7" quotePrefix="1" applyNumberFormat="1" applyFont="1" applyProtection="1">
      <alignment horizontal="left" vertical="top" wrapText="1"/>
    </xf>
    <xf numFmtId="4" fontId="0" fillId="0" borderId="0" xfId="0" applyNumberFormat="1"/>
    <xf numFmtId="0" fontId="10" fillId="0" borderId="7" xfId="7" applyNumberFormat="1" applyFill="1" applyBorder="1" applyProtection="1">
      <alignment horizontal="left" vertical="top" wrapText="1"/>
    </xf>
    <xf numFmtId="0" fontId="13" fillId="0" borderId="4" xfId="7" applyNumberFormat="1" applyFont="1" applyProtection="1">
      <alignment horizontal="left" vertical="top" wrapText="1"/>
    </xf>
    <xf numFmtId="49" fontId="11" fillId="4" borderId="4" xfId="7" applyNumberFormat="1" applyFont="1" applyFill="1" applyProtection="1">
      <alignment horizontal="left" vertical="top" wrapText="1"/>
    </xf>
    <xf numFmtId="4" fontId="11" fillId="4" borderId="4" xfId="9" applyNumberFormat="1" applyFont="1" applyFill="1" applyProtection="1">
      <alignment horizontal="right" vertical="top" shrinkToFit="1"/>
    </xf>
    <xf numFmtId="0" fontId="14" fillId="2" borderId="4" xfId="7" applyNumberFormat="1" applyFont="1" applyFill="1" applyProtection="1">
      <alignment horizontal="left" vertical="top" wrapText="1"/>
    </xf>
    <xf numFmtId="0" fontId="14" fillId="2" borderId="4" xfId="7" quotePrefix="1" applyNumberFormat="1" applyFont="1" applyFill="1" applyProtection="1">
      <alignment horizontal="left" vertical="top" wrapText="1"/>
    </xf>
    <xf numFmtId="49" fontId="14" fillId="2" borderId="4" xfId="7" applyNumberFormat="1" applyFont="1" applyFill="1" applyProtection="1">
      <alignment horizontal="left" vertical="top" wrapText="1"/>
    </xf>
    <xf numFmtId="4" fontId="14" fillId="2" borderId="4" xfId="9" applyNumberFormat="1" applyFont="1" applyFill="1" applyProtection="1">
      <alignment horizontal="right" vertical="top" shrinkToFit="1"/>
    </xf>
    <xf numFmtId="4" fontId="15" fillId="0" borderId="8" xfId="0" applyNumberFormat="1" applyFont="1" applyBorder="1"/>
    <xf numFmtId="0" fontId="9" fillId="0" borderId="3" xfId="5" applyNumberFormat="1" applyProtection="1">
      <alignment horizontal="center" vertical="center" wrapText="1"/>
    </xf>
    <xf numFmtId="0" fontId="9" fillId="0" borderId="3" xfId="5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</cellXfs>
  <cellStyles count="12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93;&#1086;&#1076;&#1099;%20&#1087;&#1088;&#1080;&#1083;%20&#8470;2_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5"/>
      <sheetName val="2026_2027"/>
    </sheetNames>
    <sheetDataSet>
      <sheetData sheetId="0">
        <row r="6">
          <cell r="C6">
            <v>2403850</v>
          </cell>
        </row>
        <row r="20">
          <cell r="C20">
            <v>70850</v>
          </cell>
        </row>
        <row r="29">
          <cell r="C29">
            <v>274000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view="pageBreakPreview" zoomScale="60" workbookViewId="0">
      <selection activeCell="J13" sqref="J13"/>
    </sheetView>
  </sheetViews>
  <sheetFormatPr defaultRowHeight="15"/>
  <cols>
    <col min="1" max="1" width="46.28515625" customWidth="1"/>
    <col min="2" max="2" width="5" customWidth="1"/>
    <col min="3" max="3" width="8.140625" customWidth="1"/>
    <col min="4" max="4" width="15.28515625" customWidth="1"/>
    <col min="5" max="5" width="6.28515625" customWidth="1"/>
    <col min="6" max="6" width="15.28515625" customWidth="1"/>
    <col min="7" max="7" width="11.140625" customWidth="1"/>
    <col min="8" max="8" width="18.42578125" hidden="1" customWidth="1"/>
    <col min="9" max="9" width="13.5703125" hidden="1" customWidth="1"/>
    <col min="10" max="10" width="17.5703125" customWidth="1"/>
  </cols>
  <sheetData>
    <row r="1" spans="1:10" s="1" customFormat="1" ht="15.75">
      <c r="A1" s="32" t="s">
        <v>25</v>
      </c>
      <c r="B1" s="32"/>
      <c r="C1" s="32"/>
      <c r="D1" s="32"/>
      <c r="E1" s="32"/>
      <c r="F1" s="32"/>
      <c r="G1" s="16"/>
      <c r="H1" s="2"/>
      <c r="I1" s="2"/>
      <c r="J1" s="2"/>
    </row>
    <row r="2" spans="1:10" s="1" customFormat="1" ht="15.75">
      <c r="A2" s="32" t="s">
        <v>110</v>
      </c>
      <c r="B2" s="32"/>
      <c r="C2" s="32"/>
      <c r="D2" s="32"/>
      <c r="E2" s="32"/>
      <c r="F2" s="32"/>
      <c r="G2" s="17"/>
      <c r="H2" s="2"/>
      <c r="I2" s="2"/>
      <c r="J2" s="2"/>
    </row>
    <row r="3" spans="1:10" s="1" customFormat="1" ht="15.75">
      <c r="A3" s="32" t="s">
        <v>0</v>
      </c>
      <c r="B3" s="32"/>
      <c r="C3" s="32"/>
      <c r="D3" s="32"/>
      <c r="E3" s="32"/>
      <c r="F3" s="32"/>
      <c r="G3" s="16"/>
      <c r="H3" s="2"/>
      <c r="I3" s="2"/>
      <c r="J3" s="2"/>
    </row>
    <row r="4" spans="1:10" s="1" customFormat="1" ht="15.75">
      <c r="A4" s="32" t="s">
        <v>131</v>
      </c>
      <c r="B4" s="32"/>
      <c r="C4" s="32"/>
      <c r="D4" s="32"/>
      <c r="E4" s="32"/>
      <c r="F4" s="32"/>
      <c r="G4" s="16"/>
      <c r="H4" s="2"/>
      <c r="I4" s="2"/>
      <c r="J4" s="2"/>
    </row>
    <row r="5" spans="1:10" s="1" customFormat="1" ht="51" customHeight="1">
      <c r="A5" s="33" t="s">
        <v>99</v>
      </c>
      <c r="B5" s="33"/>
      <c r="C5" s="33"/>
      <c r="D5" s="33"/>
      <c r="E5" s="33"/>
      <c r="F5" s="33"/>
      <c r="G5" s="18"/>
      <c r="H5" s="2"/>
      <c r="I5" s="2"/>
      <c r="J5" s="2"/>
    </row>
    <row r="6" spans="1:10">
      <c r="A6" s="30" t="s">
        <v>1</v>
      </c>
      <c r="B6" s="30" t="s">
        <v>30</v>
      </c>
      <c r="C6" s="30" t="s">
        <v>31</v>
      </c>
      <c r="D6" s="30" t="s">
        <v>32</v>
      </c>
      <c r="E6" s="30" t="s">
        <v>33</v>
      </c>
      <c r="F6" s="30" t="s">
        <v>35</v>
      </c>
    </row>
    <row r="7" spans="1:10">
      <c r="A7" s="31"/>
      <c r="B7" s="31"/>
      <c r="C7" s="31"/>
      <c r="D7" s="31"/>
      <c r="E7" s="31"/>
      <c r="F7" s="31"/>
    </row>
    <row r="8" spans="1:10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9</v>
      </c>
    </row>
    <row r="9" spans="1:10" ht="25.5">
      <c r="A9" s="4" t="s">
        <v>34</v>
      </c>
      <c r="B9" s="4" t="s">
        <v>2</v>
      </c>
      <c r="C9" s="5"/>
      <c r="D9" s="5"/>
      <c r="E9" s="5"/>
      <c r="F9" s="6">
        <f>F10</f>
        <v>18727259</v>
      </c>
      <c r="H9" s="20"/>
      <c r="J9" s="29"/>
    </row>
    <row r="10" spans="1:10">
      <c r="A10" s="5" t="s">
        <v>109</v>
      </c>
      <c r="B10" s="4" t="s">
        <v>2</v>
      </c>
      <c r="C10" s="5"/>
      <c r="D10" s="5"/>
      <c r="E10" s="5"/>
      <c r="F10" s="6">
        <f>F11+F14+F29+F32+F35+F41+F48+F55+F58+F85+F88+F92+F95+F99</f>
        <v>18727259</v>
      </c>
      <c r="H10" s="20"/>
    </row>
    <row r="11" spans="1:10" ht="51">
      <c r="A11" s="7" t="s">
        <v>36</v>
      </c>
      <c r="B11" s="7" t="s">
        <v>2</v>
      </c>
      <c r="C11" s="7" t="s">
        <v>37</v>
      </c>
      <c r="D11" s="8"/>
      <c r="E11" s="8"/>
      <c r="F11" s="11">
        <f>F12</f>
        <v>126000</v>
      </c>
      <c r="H11">
        <f>'[1]2025'!$C$29</f>
        <v>274000</v>
      </c>
      <c r="I11" s="20">
        <f>H11-F9</f>
        <v>-18453259</v>
      </c>
      <c r="J11" s="20"/>
    </row>
    <row r="12" spans="1:10" ht="25.5">
      <c r="A12" s="9" t="s">
        <v>38</v>
      </c>
      <c r="B12" s="9" t="s">
        <v>2</v>
      </c>
      <c r="C12" s="9" t="s">
        <v>37</v>
      </c>
      <c r="D12" s="9" t="s">
        <v>5</v>
      </c>
      <c r="E12" s="10"/>
      <c r="F12" s="12">
        <f>F13</f>
        <v>126000</v>
      </c>
    </row>
    <row r="13" spans="1:10" ht="63.75">
      <c r="A13" s="19" t="s">
        <v>39</v>
      </c>
      <c r="B13" s="9" t="s">
        <v>2</v>
      </c>
      <c r="C13" s="9" t="s">
        <v>37</v>
      </c>
      <c r="D13" s="9" t="s">
        <v>5</v>
      </c>
      <c r="E13" s="9" t="s">
        <v>40</v>
      </c>
      <c r="F13" s="12">
        <v>126000</v>
      </c>
      <c r="H13" s="20">
        <f>F11+F14+F32+F85</f>
        <v>5706048.2799999993</v>
      </c>
      <c r="I13" s="20">
        <f>I11-I12</f>
        <v>-18453259</v>
      </c>
    </row>
    <row r="14" spans="1:10" ht="63.75">
      <c r="A14" s="7" t="s">
        <v>41</v>
      </c>
      <c r="B14" s="7" t="s">
        <v>2</v>
      </c>
      <c r="C14" s="7" t="s">
        <v>42</v>
      </c>
      <c r="D14" s="8"/>
      <c r="E14" s="8"/>
      <c r="F14" s="11">
        <f>F15+F26</f>
        <v>5500048.2799999993</v>
      </c>
      <c r="H14" t="s">
        <v>101</v>
      </c>
      <c r="I14" s="20">
        <f>'[1]2025'!$C$6+'[1]2025'!$C$20</f>
        <v>2474700</v>
      </c>
    </row>
    <row r="15" spans="1:10">
      <c r="A15" s="9" t="s">
        <v>43</v>
      </c>
      <c r="B15" s="9" t="s">
        <v>2</v>
      </c>
      <c r="C15" s="9" t="s">
        <v>42</v>
      </c>
      <c r="D15" s="9" t="s">
        <v>6</v>
      </c>
      <c r="E15" s="10"/>
      <c r="F15" s="12">
        <f>F16+F17+F18+F19+F20+F23</f>
        <v>4765194.2799999993</v>
      </c>
      <c r="H15" t="s">
        <v>102</v>
      </c>
      <c r="I15" s="20">
        <f>I14*57/100</f>
        <v>1410579</v>
      </c>
    </row>
    <row r="16" spans="1:10">
      <c r="A16" s="19" t="s">
        <v>44</v>
      </c>
      <c r="B16" s="9" t="s">
        <v>2</v>
      </c>
      <c r="C16" s="9" t="s">
        <v>42</v>
      </c>
      <c r="D16" s="9" t="s">
        <v>6</v>
      </c>
      <c r="E16" s="9" t="s">
        <v>3</v>
      </c>
      <c r="F16" s="12">
        <v>817186</v>
      </c>
      <c r="H16" s="21" t="s">
        <v>103</v>
      </c>
      <c r="I16" s="20">
        <f>I15-H13</f>
        <v>-4295469.2799999993</v>
      </c>
    </row>
    <row r="17" spans="1:10">
      <c r="A17" s="22" t="s">
        <v>104</v>
      </c>
      <c r="B17" s="9" t="s">
        <v>2</v>
      </c>
      <c r="C17" s="9" t="s">
        <v>42</v>
      </c>
      <c r="D17" s="9" t="s">
        <v>6</v>
      </c>
      <c r="E17" s="9">
        <v>244</v>
      </c>
      <c r="F17" s="12">
        <v>800000</v>
      </c>
      <c r="J17" s="20"/>
    </row>
    <row r="18" spans="1:10">
      <c r="A18" s="19" t="s">
        <v>45</v>
      </c>
      <c r="B18" s="9" t="s">
        <v>2</v>
      </c>
      <c r="C18" s="9" t="s">
        <v>42</v>
      </c>
      <c r="D18" s="9" t="s">
        <v>6</v>
      </c>
      <c r="E18" s="9" t="s">
        <v>29</v>
      </c>
      <c r="F18" s="12">
        <v>81070.47</v>
      </c>
      <c r="G18" s="20"/>
    </row>
    <row r="19" spans="1:10">
      <c r="A19" s="19" t="s">
        <v>46</v>
      </c>
      <c r="B19" s="9" t="s">
        <v>2</v>
      </c>
      <c r="C19" s="9" t="s">
        <v>42</v>
      </c>
      <c r="D19" s="9" t="s">
        <v>6</v>
      </c>
      <c r="E19" s="9" t="s">
        <v>26</v>
      </c>
      <c r="F19" s="12">
        <v>500</v>
      </c>
    </row>
    <row r="20" spans="1:10" ht="25.5">
      <c r="A20" s="9" t="s">
        <v>47</v>
      </c>
      <c r="B20" s="9" t="s">
        <v>2</v>
      </c>
      <c r="C20" s="9" t="s">
        <v>42</v>
      </c>
      <c r="D20" s="9" t="s">
        <v>20</v>
      </c>
      <c r="E20" s="10"/>
      <c r="F20" s="12">
        <f>F21+F22</f>
        <v>1090233</v>
      </c>
    </row>
    <row r="21" spans="1:10" ht="25.5">
      <c r="A21" s="19" t="s">
        <v>48</v>
      </c>
      <c r="B21" s="9" t="s">
        <v>2</v>
      </c>
      <c r="C21" s="9" t="s">
        <v>42</v>
      </c>
      <c r="D21" s="9" t="s">
        <v>20</v>
      </c>
      <c r="E21" s="9" t="s">
        <v>16</v>
      </c>
      <c r="F21" s="12">
        <v>837352</v>
      </c>
    </row>
    <row r="22" spans="1:10" ht="51">
      <c r="A22" s="19" t="s">
        <v>49</v>
      </c>
      <c r="B22" s="9" t="s">
        <v>2</v>
      </c>
      <c r="C22" s="9" t="s">
        <v>42</v>
      </c>
      <c r="D22" s="9" t="s">
        <v>20</v>
      </c>
      <c r="E22" s="9" t="s">
        <v>17</v>
      </c>
      <c r="F22" s="12">
        <v>252881</v>
      </c>
    </row>
    <row r="23" spans="1:10">
      <c r="A23" s="9" t="s">
        <v>50</v>
      </c>
      <c r="B23" s="9" t="s">
        <v>2</v>
      </c>
      <c r="C23" s="9" t="s">
        <v>42</v>
      </c>
      <c r="D23" s="9" t="s">
        <v>21</v>
      </c>
      <c r="E23" s="10"/>
      <c r="F23" s="12">
        <f>F24+F25</f>
        <v>1976204.81</v>
      </c>
    </row>
    <row r="24" spans="1:10" ht="25.5">
      <c r="A24" s="19" t="s">
        <v>48</v>
      </c>
      <c r="B24" s="9" t="s">
        <v>2</v>
      </c>
      <c r="C24" s="9" t="s">
        <v>42</v>
      </c>
      <c r="D24" s="9" t="s">
        <v>21</v>
      </c>
      <c r="E24" s="9" t="s">
        <v>16</v>
      </c>
      <c r="F24" s="12">
        <v>1517822.81</v>
      </c>
    </row>
    <row r="25" spans="1:10" ht="51">
      <c r="A25" s="19" t="s">
        <v>49</v>
      </c>
      <c r="B25" s="9" t="s">
        <v>2</v>
      </c>
      <c r="C25" s="9" t="s">
        <v>42</v>
      </c>
      <c r="D25" s="9" t="s">
        <v>21</v>
      </c>
      <c r="E25" s="9" t="s">
        <v>17</v>
      </c>
      <c r="F25" s="12">
        <v>458382</v>
      </c>
    </row>
    <row r="26" spans="1:10" ht="38.25">
      <c r="A26" s="9" t="s">
        <v>51</v>
      </c>
      <c r="B26" s="9" t="s">
        <v>2</v>
      </c>
      <c r="C26" s="9" t="s">
        <v>42</v>
      </c>
      <c r="D26" s="9" t="s">
        <v>7</v>
      </c>
      <c r="E26" s="10"/>
      <c r="F26" s="12">
        <f>F27+F28</f>
        <v>734854</v>
      </c>
    </row>
    <row r="27" spans="1:10" ht="25.5">
      <c r="A27" s="19" t="s">
        <v>48</v>
      </c>
      <c r="B27" s="9" t="s">
        <v>2</v>
      </c>
      <c r="C27" s="9" t="s">
        <v>42</v>
      </c>
      <c r="D27" s="9" t="s">
        <v>7</v>
      </c>
      <c r="E27" s="9" t="s">
        <v>16</v>
      </c>
      <c r="F27" s="12">
        <v>564404</v>
      </c>
    </row>
    <row r="28" spans="1:10" ht="51">
      <c r="A28" s="19" t="s">
        <v>49</v>
      </c>
      <c r="B28" s="9" t="s">
        <v>2</v>
      </c>
      <c r="C28" s="9" t="s">
        <v>42</v>
      </c>
      <c r="D28" s="9" t="s">
        <v>7</v>
      </c>
      <c r="E28" s="9" t="s">
        <v>17</v>
      </c>
      <c r="F28" s="12">
        <v>170450</v>
      </c>
    </row>
    <row r="29" spans="1:10">
      <c r="A29" s="7" t="s">
        <v>52</v>
      </c>
      <c r="B29" s="7" t="s">
        <v>2</v>
      </c>
      <c r="C29" s="7" t="s">
        <v>53</v>
      </c>
      <c r="D29" s="8"/>
      <c r="E29" s="8"/>
      <c r="F29" s="11">
        <f>F30</f>
        <v>30000</v>
      </c>
    </row>
    <row r="30" spans="1:10" ht="25.5">
      <c r="A30" s="9" t="s">
        <v>54</v>
      </c>
      <c r="B30" s="9" t="s">
        <v>2</v>
      </c>
      <c r="C30" s="9" t="s">
        <v>53</v>
      </c>
      <c r="D30" s="9" t="s">
        <v>8</v>
      </c>
      <c r="E30" s="10"/>
      <c r="F30" s="12">
        <f>F31</f>
        <v>30000</v>
      </c>
    </row>
    <row r="31" spans="1:10">
      <c r="A31" s="19" t="s">
        <v>55</v>
      </c>
      <c r="B31" s="9" t="s">
        <v>2</v>
      </c>
      <c r="C31" s="9" t="s">
        <v>53</v>
      </c>
      <c r="D31" s="9" t="s">
        <v>8</v>
      </c>
      <c r="E31" s="9" t="s">
        <v>56</v>
      </c>
      <c r="F31" s="12">
        <v>30000</v>
      </c>
    </row>
    <row r="32" spans="1:10">
      <c r="A32" s="7" t="s">
        <v>57</v>
      </c>
      <c r="B32" s="7" t="s">
        <v>2</v>
      </c>
      <c r="C32" s="7" t="s">
        <v>58</v>
      </c>
      <c r="D32" s="8"/>
      <c r="E32" s="8"/>
      <c r="F32" s="11">
        <f>F33</f>
        <v>70000</v>
      </c>
    </row>
    <row r="33" spans="1:10" ht="25.5">
      <c r="A33" s="9" t="s">
        <v>59</v>
      </c>
      <c r="B33" s="9" t="s">
        <v>2</v>
      </c>
      <c r="C33" s="9" t="s">
        <v>58</v>
      </c>
      <c r="D33" s="9" t="s">
        <v>9</v>
      </c>
      <c r="E33" s="10"/>
      <c r="F33" s="12">
        <f>F34</f>
        <v>70000</v>
      </c>
    </row>
    <row r="34" spans="1:10">
      <c r="A34" s="19" t="s">
        <v>44</v>
      </c>
      <c r="B34" s="9" t="s">
        <v>2</v>
      </c>
      <c r="C34" s="9" t="s">
        <v>58</v>
      </c>
      <c r="D34" s="9" t="s">
        <v>9</v>
      </c>
      <c r="E34" s="9" t="s">
        <v>3</v>
      </c>
      <c r="F34" s="12">
        <v>70000</v>
      </c>
    </row>
    <row r="35" spans="1:10" ht="25.5">
      <c r="A35" s="7" t="s">
        <v>60</v>
      </c>
      <c r="B35" s="7" t="s">
        <v>2</v>
      </c>
      <c r="C35" s="7" t="s">
        <v>61</v>
      </c>
      <c r="D35" s="8"/>
      <c r="E35" s="8"/>
      <c r="F35" s="11">
        <f>F36</f>
        <v>164202</v>
      </c>
    </row>
    <row r="36" spans="1:10" ht="38.25">
      <c r="A36" s="9" t="s">
        <v>62</v>
      </c>
      <c r="B36" s="9" t="s">
        <v>2</v>
      </c>
      <c r="C36" s="9" t="s">
        <v>61</v>
      </c>
      <c r="D36" s="9" t="s">
        <v>10</v>
      </c>
      <c r="E36" s="10"/>
      <c r="F36" s="12">
        <f>F37+F38+F39+F40</f>
        <v>164202</v>
      </c>
    </row>
    <row r="37" spans="1:10" ht="25.5">
      <c r="A37" s="19" t="s">
        <v>48</v>
      </c>
      <c r="B37" s="9" t="s">
        <v>2</v>
      </c>
      <c r="C37" s="9" t="s">
        <v>61</v>
      </c>
      <c r="D37" s="9" t="s">
        <v>10</v>
      </c>
      <c r="E37" s="9" t="s">
        <v>16</v>
      </c>
      <c r="F37" s="12">
        <v>84678</v>
      </c>
    </row>
    <row r="38" spans="1:10" ht="51">
      <c r="A38" s="19" t="s">
        <v>49</v>
      </c>
      <c r="B38" s="9" t="s">
        <v>2</v>
      </c>
      <c r="C38" s="9" t="s">
        <v>61</v>
      </c>
      <c r="D38" s="9" t="s">
        <v>10</v>
      </c>
      <c r="E38" s="9" t="s">
        <v>17</v>
      </c>
      <c r="F38" s="12">
        <v>25573</v>
      </c>
    </row>
    <row r="39" spans="1:10">
      <c r="A39" s="19" t="s">
        <v>44</v>
      </c>
      <c r="B39" s="9" t="s">
        <v>2</v>
      </c>
      <c r="C39" s="9" t="s">
        <v>61</v>
      </c>
      <c r="D39" s="9" t="s">
        <v>10</v>
      </c>
      <c r="E39" s="9" t="s">
        <v>3</v>
      </c>
      <c r="F39" s="12">
        <v>40000</v>
      </c>
    </row>
    <row r="40" spans="1:10">
      <c r="A40" s="19" t="s">
        <v>45</v>
      </c>
      <c r="B40" s="9" t="s">
        <v>2</v>
      </c>
      <c r="C40" s="9" t="s">
        <v>61</v>
      </c>
      <c r="D40" s="9" t="s">
        <v>10</v>
      </c>
      <c r="E40" s="9" t="s">
        <v>29</v>
      </c>
      <c r="F40" s="12">
        <v>13951</v>
      </c>
      <c r="J40" s="20"/>
    </row>
    <row r="41" spans="1:10">
      <c r="A41" s="7" t="s">
        <v>63</v>
      </c>
      <c r="B41" s="7" t="s">
        <v>2</v>
      </c>
      <c r="C41" s="7" t="s">
        <v>64</v>
      </c>
      <c r="D41" s="8"/>
      <c r="E41" s="8"/>
      <c r="F41" s="11">
        <f>F42+F44+F46</f>
        <v>466000</v>
      </c>
    </row>
    <row r="42" spans="1:10" ht="25.5">
      <c r="A42" s="9" t="s">
        <v>65</v>
      </c>
      <c r="B42" s="9" t="s">
        <v>2</v>
      </c>
      <c r="C42" s="9" t="s">
        <v>64</v>
      </c>
      <c r="D42" s="9" t="s">
        <v>66</v>
      </c>
      <c r="E42" s="10"/>
      <c r="F42" s="12">
        <f>F43</f>
        <v>350000</v>
      </c>
    </row>
    <row r="43" spans="1:10">
      <c r="A43" s="19" t="s">
        <v>44</v>
      </c>
      <c r="B43" s="9" t="s">
        <v>2</v>
      </c>
      <c r="C43" s="9" t="s">
        <v>64</v>
      </c>
      <c r="D43" s="9" t="s">
        <v>66</v>
      </c>
      <c r="E43" s="9" t="s">
        <v>3</v>
      </c>
      <c r="F43" s="12">
        <v>350000</v>
      </c>
    </row>
    <row r="44" spans="1:10">
      <c r="A44" s="9" t="s">
        <v>67</v>
      </c>
      <c r="B44" s="9" t="s">
        <v>2</v>
      </c>
      <c r="C44" s="9" t="s">
        <v>64</v>
      </c>
      <c r="D44" s="9" t="s">
        <v>11</v>
      </c>
      <c r="E44" s="10"/>
      <c r="F44" s="12">
        <f>F45</f>
        <v>80000</v>
      </c>
    </row>
    <row r="45" spans="1:10">
      <c r="A45" s="19" t="s">
        <v>44</v>
      </c>
      <c r="B45" s="9" t="s">
        <v>2</v>
      </c>
      <c r="C45" s="9" t="s">
        <v>64</v>
      </c>
      <c r="D45" s="9" t="s">
        <v>11</v>
      </c>
      <c r="E45" s="9" t="s">
        <v>3</v>
      </c>
      <c r="F45" s="12">
        <v>80000</v>
      </c>
    </row>
    <row r="46" spans="1:10" ht="25.5">
      <c r="A46" s="9" t="s">
        <v>68</v>
      </c>
      <c r="B46" s="9" t="s">
        <v>2</v>
      </c>
      <c r="C46" s="9" t="s">
        <v>64</v>
      </c>
      <c r="D46" s="9" t="s">
        <v>22</v>
      </c>
      <c r="E46" s="10"/>
      <c r="F46" s="12">
        <f>F47</f>
        <v>36000</v>
      </c>
    </row>
    <row r="47" spans="1:10">
      <c r="A47" s="19" t="s">
        <v>44</v>
      </c>
      <c r="B47" s="9" t="s">
        <v>2</v>
      </c>
      <c r="C47" s="9" t="s">
        <v>64</v>
      </c>
      <c r="D47" s="9" t="s">
        <v>22</v>
      </c>
      <c r="E47" s="9" t="s">
        <v>3</v>
      </c>
      <c r="F47" s="12">
        <v>36000</v>
      </c>
    </row>
    <row r="48" spans="1:10">
      <c r="A48" s="7" t="s">
        <v>118</v>
      </c>
      <c r="B48" s="7" t="s">
        <v>2</v>
      </c>
      <c r="C48" s="7" t="s">
        <v>112</v>
      </c>
      <c r="D48" s="8"/>
      <c r="E48" s="8"/>
      <c r="F48" s="11">
        <f>F49+F51+F53</f>
        <v>3523000</v>
      </c>
    </row>
    <row r="49" spans="1:6" ht="25.5">
      <c r="A49" s="9" t="s">
        <v>111</v>
      </c>
      <c r="B49" s="9" t="s">
        <v>2</v>
      </c>
      <c r="C49" s="9" t="s">
        <v>112</v>
      </c>
      <c r="D49" s="9" t="s">
        <v>113</v>
      </c>
      <c r="E49" s="10"/>
      <c r="F49" s="12">
        <f>F50</f>
        <v>600000</v>
      </c>
    </row>
    <row r="50" spans="1:6">
      <c r="A50" s="19" t="s">
        <v>44</v>
      </c>
      <c r="B50" s="9" t="s">
        <v>2</v>
      </c>
      <c r="C50" s="9" t="s">
        <v>112</v>
      </c>
      <c r="D50" s="9" t="s">
        <v>113</v>
      </c>
      <c r="E50" s="9" t="s">
        <v>3</v>
      </c>
      <c r="F50" s="12">
        <v>600000</v>
      </c>
    </row>
    <row r="51" spans="1:6" ht="25.5">
      <c r="A51" s="9" t="s">
        <v>114</v>
      </c>
      <c r="B51" s="9" t="s">
        <v>2</v>
      </c>
      <c r="C51" s="9" t="s">
        <v>112</v>
      </c>
      <c r="D51" s="9" t="s">
        <v>115</v>
      </c>
      <c r="E51" s="10"/>
      <c r="F51" s="12">
        <f>F52</f>
        <v>100000</v>
      </c>
    </row>
    <row r="52" spans="1:6">
      <c r="A52" s="19" t="s">
        <v>44</v>
      </c>
      <c r="B52" s="9" t="s">
        <v>2</v>
      </c>
      <c r="C52" s="9" t="s">
        <v>112</v>
      </c>
      <c r="D52" s="9" t="s">
        <v>115</v>
      </c>
      <c r="E52" s="9" t="s">
        <v>3</v>
      </c>
      <c r="F52" s="12">
        <v>100000</v>
      </c>
    </row>
    <row r="53" spans="1:6" ht="25.5">
      <c r="A53" s="9" t="s">
        <v>116</v>
      </c>
      <c r="B53" s="9" t="s">
        <v>2</v>
      </c>
      <c r="C53" s="9" t="s">
        <v>112</v>
      </c>
      <c r="D53" s="9" t="s">
        <v>117</v>
      </c>
      <c r="E53" s="10"/>
      <c r="F53" s="12">
        <f>F54</f>
        <v>2823000</v>
      </c>
    </row>
    <row r="54" spans="1:6">
      <c r="A54" s="19" t="s">
        <v>44</v>
      </c>
      <c r="B54" s="9" t="s">
        <v>2</v>
      </c>
      <c r="C54" s="9" t="s">
        <v>112</v>
      </c>
      <c r="D54" s="9" t="s">
        <v>117</v>
      </c>
      <c r="E54" s="9" t="s">
        <v>3</v>
      </c>
      <c r="F54" s="12">
        <v>2823000</v>
      </c>
    </row>
    <row r="55" spans="1:6" ht="25.5">
      <c r="A55" s="7" t="s">
        <v>123</v>
      </c>
      <c r="B55" s="7" t="s">
        <v>2</v>
      </c>
      <c r="C55" s="7" t="s">
        <v>124</v>
      </c>
      <c r="D55" s="8"/>
      <c r="E55" s="8"/>
      <c r="F55" s="11">
        <f>F56</f>
        <v>274000</v>
      </c>
    </row>
    <row r="56" spans="1:6" ht="25.5">
      <c r="A56" s="9" t="s">
        <v>125</v>
      </c>
      <c r="B56" s="9" t="s">
        <v>2</v>
      </c>
      <c r="C56" s="9" t="s">
        <v>124</v>
      </c>
      <c r="D56" s="9" t="s">
        <v>126</v>
      </c>
      <c r="E56" s="10"/>
      <c r="F56" s="12">
        <f>F57</f>
        <v>274000</v>
      </c>
    </row>
    <row r="57" spans="1:6">
      <c r="A57" s="19" t="s">
        <v>44</v>
      </c>
      <c r="B57" s="9" t="s">
        <v>2</v>
      </c>
      <c r="C57" s="9" t="s">
        <v>124</v>
      </c>
      <c r="D57" s="9" t="s">
        <v>126</v>
      </c>
      <c r="E57" s="9" t="s">
        <v>3</v>
      </c>
      <c r="F57" s="12">
        <v>274000</v>
      </c>
    </row>
    <row r="58" spans="1:6" ht="17.25" customHeight="1">
      <c r="A58" s="25" t="s">
        <v>69</v>
      </c>
      <c r="B58" s="26"/>
      <c r="C58" s="27" t="s">
        <v>70</v>
      </c>
      <c r="D58" s="26"/>
      <c r="E58" s="26"/>
      <c r="F58" s="28">
        <f>F62+F60</f>
        <v>5083661.7200000007</v>
      </c>
    </row>
    <row r="59" spans="1:6">
      <c r="A59" s="8" t="s">
        <v>119</v>
      </c>
      <c r="B59" s="7"/>
      <c r="C59" s="23" t="s">
        <v>120</v>
      </c>
      <c r="D59" s="7"/>
      <c r="E59" s="7"/>
      <c r="F59" s="24">
        <f>F63</f>
        <v>450000</v>
      </c>
    </row>
    <row r="60" spans="1:6" ht="38.25">
      <c r="A60" s="9" t="s">
        <v>121</v>
      </c>
      <c r="B60" s="9" t="s">
        <v>2</v>
      </c>
      <c r="C60" s="9" t="s">
        <v>120</v>
      </c>
      <c r="D60" s="9" t="s">
        <v>122</v>
      </c>
      <c r="E60" s="10"/>
      <c r="F60" s="12">
        <f>F61</f>
        <v>320000</v>
      </c>
    </row>
    <row r="61" spans="1:6">
      <c r="A61" s="19" t="s">
        <v>44</v>
      </c>
      <c r="B61" s="9" t="s">
        <v>2</v>
      </c>
      <c r="C61" s="9" t="s">
        <v>120</v>
      </c>
      <c r="D61" s="9" t="s">
        <v>122</v>
      </c>
      <c r="E61" s="9" t="s">
        <v>3</v>
      </c>
      <c r="F61" s="12">
        <v>320000</v>
      </c>
    </row>
    <row r="62" spans="1:6">
      <c r="A62" s="7" t="s">
        <v>71</v>
      </c>
      <c r="B62" s="7" t="s">
        <v>2</v>
      </c>
      <c r="C62" s="7" t="s">
        <v>19</v>
      </c>
      <c r="D62" s="8"/>
      <c r="E62" s="8"/>
      <c r="F62" s="11">
        <f>F63+F65+F67+F69+F71+F73+F75+F77+F81+F83</f>
        <v>4763661.7200000007</v>
      </c>
    </row>
    <row r="63" spans="1:6" ht="25.5">
      <c r="A63" s="9" t="s">
        <v>72</v>
      </c>
      <c r="B63" s="9" t="s">
        <v>2</v>
      </c>
      <c r="C63" s="9" t="s">
        <v>19</v>
      </c>
      <c r="D63" s="9" t="s">
        <v>23</v>
      </c>
      <c r="E63" s="10"/>
      <c r="F63" s="12">
        <f>F64</f>
        <v>450000</v>
      </c>
    </row>
    <row r="64" spans="1:6">
      <c r="A64" s="19" t="s">
        <v>45</v>
      </c>
      <c r="B64" s="9" t="s">
        <v>2</v>
      </c>
      <c r="C64" s="9" t="s">
        <v>19</v>
      </c>
      <c r="D64" s="9" t="s">
        <v>23</v>
      </c>
      <c r="E64" s="9" t="s">
        <v>29</v>
      </c>
      <c r="F64" s="12">
        <v>450000</v>
      </c>
    </row>
    <row r="65" spans="1:10">
      <c r="A65" s="9" t="s">
        <v>73</v>
      </c>
      <c r="B65" s="9" t="s">
        <v>2</v>
      </c>
      <c r="C65" s="9" t="s">
        <v>19</v>
      </c>
      <c r="D65" s="9" t="s">
        <v>28</v>
      </c>
      <c r="E65" s="10"/>
      <c r="F65" s="12">
        <f>F66</f>
        <v>66000</v>
      </c>
    </row>
    <row r="66" spans="1:10">
      <c r="A66" s="19" t="s">
        <v>44</v>
      </c>
      <c r="B66" s="9" t="s">
        <v>2</v>
      </c>
      <c r="C66" s="9" t="s">
        <v>19</v>
      </c>
      <c r="D66" s="9" t="s">
        <v>28</v>
      </c>
      <c r="E66" s="9" t="s">
        <v>3</v>
      </c>
      <c r="F66" s="12">
        <v>66000</v>
      </c>
    </row>
    <row r="67" spans="1:10" ht="25.5">
      <c r="A67" s="9" t="s">
        <v>74</v>
      </c>
      <c r="B67" s="9" t="s">
        <v>2</v>
      </c>
      <c r="C67" s="9" t="s">
        <v>19</v>
      </c>
      <c r="D67" s="9" t="s">
        <v>27</v>
      </c>
      <c r="E67" s="10"/>
      <c r="F67" s="12">
        <f>F68</f>
        <v>10000</v>
      </c>
    </row>
    <row r="68" spans="1:10">
      <c r="A68" s="19" t="s">
        <v>44</v>
      </c>
      <c r="B68" s="9" t="s">
        <v>2</v>
      </c>
      <c r="C68" s="9" t="s">
        <v>19</v>
      </c>
      <c r="D68" s="9" t="s">
        <v>27</v>
      </c>
      <c r="E68" s="9" t="s">
        <v>3</v>
      </c>
      <c r="F68" s="12">
        <v>10000</v>
      </c>
    </row>
    <row r="69" spans="1:10" ht="25.5">
      <c r="A69" s="9" t="s">
        <v>75</v>
      </c>
      <c r="B69" s="9" t="s">
        <v>2</v>
      </c>
      <c r="C69" s="9" t="s">
        <v>19</v>
      </c>
      <c r="D69" s="9" t="s">
        <v>12</v>
      </c>
      <c r="E69" s="10"/>
      <c r="F69" s="12">
        <f>F70</f>
        <v>180000</v>
      </c>
    </row>
    <row r="70" spans="1:10">
      <c r="A70" s="19" t="s">
        <v>44</v>
      </c>
      <c r="B70" s="9" t="s">
        <v>2</v>
      </c>
      <c r="C70" s="9" t="s">
        <v>19</v>
      </c>
      <c r="D70" s="9" t="s">
        <v>12</v>
      </c>
      <c r="E70" s="9" t="s">
        <v>3</v>
      </c>
      <c r="F70" s="12">
        <v>180000</v>
      </c>
    </row>
    <row r="71" spans="1:10" ht="25.5">
      <c r="A71" s="9" t="s">
        <v>76</v>
      </c>
      <c r="B71" s="9" t="s">
        <v>2</v>
      </c>
      <c r="C71" s="9" t="s">
        <v>19</v>
      </c>
      <c r="D71" s="9" t="s">
        <v>13</v>
      </c>
      <c r="E71" s="10"/>
      <c r="F71" s="12">
        <f>F72</f>
        <v>35000</v>
      </c>
    </row>
    <row r="72" spans="1:10">
      <c r="A72" s="19" t="s">
        <v>44</v>
      </c>
      <c r="B72" s="9" t="s">
        <v>2</v>
      </c>
      <c r="C72" s="9" t="s">
        <v>19</v>
      </c>
      <c r="D72" s="9" t="s">
        <v>13</v>
      </c>
      <c r="E72" s="9" t="s">
        <v>3</v>
      </c>
      <c r="F72" s="12">
        <v>35000</v>
      </c>
    </row>
    <row r="73" spans="1:10">
      <c r="A73" s="9" t="s">
        <v>77</v>
      </c>
      <c r="B73" s="9" t="s">
        <v>2</v>
      </c>
      <c r="C73" s="9" t="s">
        <v>19</v>
      </c>
      <c r="D73" s="9" t="s">
        <v>24</v>
      </c>
      <c r="E73" s="10"/>
      <c r="F73" s="12">
        <f>F74</f>
        <v>70000</v>
      </c>
    </row>
    <row r="74" spans="1:10">
      <c r="A74" s="19" t="s">
        <v>44</v>
      </c>
      <c r="B74" s="9" t="s">
        <v>2</v>
      </c>
      <c r="C74" s="9" t="s">
        <v>19</v>
      </c>
      <c r="D74" s="9" t="s">
        <v>24</v>
      </c>
      <c r="E74" s="9" t="s">
        <v>3</v>
      </c>
      <c r="F74" s="12">
        <v>70000</v>
      </c>
    </row>
    <row r="75" spans="1:10" ht="63.75">
      <c r="A75" s="9" t="s">
        <v>100</v>
      </c>
      <c r="B75" s="9" t="s">
        <v>2</v>
      </c>
      <c r="C75" s="9" t="s">
        <v>19</v>
      </c>
      <c r="D75" s="9" t="s">
        <v>108</v>
      </c>
      <c r="E75" s="10"/>
      <c r="F75" s="12">
        <f>F76</f>
        <v>150000</v>
      </c>
      <c r="J75" s="20"/>
    </row>
    <row r="76" spans="1:10">
      <c r="A76" s="19" t="s">
        <v>44</v>
      </c>
      <c r="B76" s="9" t="s">
        <v>2</v>
      </c>
      <c r="C76" s="9" t="s">
        <v>19</v>
      </c>
      <c r="D76" s="9" t="s">
        <v>107</v>
      </c>
      <c r="E76" s="9" t="s">
        <v>3</v>
      </c>
      <c r="F76" s="12">
        <v>150000</v>
      </c>
    </row>
    <row r="77" spans="1:10" ht="38.25">
      <c r="A77" s="9" t="s">
        <v>105</v>
      </c>
      <c r="B77" s="9" t="s">
        <v>2</v>
      </c>
      <c r="C77" s="9" t="s">
        <v>19</v>
      </c>
      <c r="D77" s="10" t="s">
        <v>106</v>
      </c>
      <c r="E77" s="10">
        <v>244</v>
      </c>
      <c r="F77" s="12">
        <f>F78+F79+F80</f>
        <v>3542661.72</v>
      </c>
    </row>
    <row r="78" spans="1:10">
      <c r="A78" s="19" t="s">
        <v>44</v>
      </c>
      <c r="B78" s="9" t="s">
        <v>2</v>
      </c>
      <c r="C78" s="9" t="s">
        <v>19</v>
      </c>
      <c r="D78" s="10" t="s">
        <v>106</v>
      </c>
      <c r="E78" s="9" t="s">
        <v>3</v>
      </c>
      <c r="F78" s="12">
        <v>2026547</v>
      </c>
    </row>
    <row r="79" spans="1:10">
      <c r="A79" s="19" t="s">
        <v>44</v>
      </c>
      <c r="B79" s="9" t="s">
        <v>2</v>
      </c>
      <c r="C79" s="9" t="s">
        <v>19</v>
      </c>
      <c r="D79" s="10" t="s">
        <v>106</v>
      </c>
      <c r="E79" s="9" t="s">
        <v>3</v>
      </c>
      <c r="F79" s="12">
        <v>1445264.7200000002</v>
      </c>
    </row>
    <row r="80" spans="1:10">
      <c r="A80" s="19" t="s">
        <v>44</v>
      </c>
      <c r="B80" s="9" t="s">
        <v>2</v>
      </c>
      <c r="C80" s="9" t="s">
        <v>19</v>
      </c>
      <c r="D80" s="10" t="s">
        <v>106</v>
      </c>
      <c r="E80" s="9" t="s">
        <v>3</v>
      </c>
      <c r="F80" s="12">
        <v>70850</v>
      </c>
    </row>
    <row r="81" spans="1:6" ht="25.5">
      <c r="A81" s="10" t="s">
        <v>127</v>
      </c>
      <c r="B81" s="9" t="s">
        <v>2</v>
      </c>
      <c r="C81" s="9" t="s">
        <v>19</v>
      </c>
      <c r="D81" s="10" t="s">
        <v>128</v>
      </c>
      <c r="E81" s="10"/>
      <c r="F81" s="12">
        <f>F82</f>
        <v>80000</v>
      </c>
    </row>
    <row r="82" spans="1:6">
      <c r="A82" s="19" t="s">
        <v>44</v>
      </c>
      <c r="B82" s="9" t="s">
        <v>2</v>
      </c>
      <c r="C82" s="9" t="s">
        <v>19</v>
      </c>
      <c r="D82" s="10" t="s">
        <v>128</v>
      </c>
      <c r="E82" s="9" t="s">
        <v>3</v>
      </c>
      <c r="F82" s="12">
        <v>80000</v>
      </c>
    </row>
    <row r="83" spans="1:6" ht="38.25">
      <c r="A83" s="10" t="s">
        <v>129</v>
      </c>
      <c r="B83" s="9" t="s">
        <v>2</v>
      </c>
      <c r="C83" s="9" t="s">
        <v>19</v>
      </c>
      <c r="D83" s="10" t="s">
        <v>130</v>
      </c>
      <c r="E83" s="10"/>
      <c r="F83" s="12">
        <f>F84</f>
        <v>180000</v>
      </c>
    </row>
    <row r="84" spans="1:6">
      <c r="A84" s="19" t="s">
        <v>44</v>
      </c>
      <c r="B84" s="9" t="s">
        <v>2</v>
      </c>
      <c r="C84" s="9" t="s">
        <v>19</v>
      </c>
      <c r="D84" s="10" t="s">
        <v>130</v>
      </c>
      <c r="E84" s="9" t="s">
        <v>3</v>
      </c>
      <c r="F84" s="12">
        <v>180000</v>
      </c>
    </row>
    <row r="85" spans="1:6" ht="25.5">
      <c r="A85" s="7" t="s">
        <v>78</v>
      </c>
      <c r="B85" s="7" t="s">
        <v>2</v>
      </c>
      <c r="C85" s="7" t="s">
        <v>79</v>
      </c>
      <c r="D85" s="8"/>
      <c r="E85" s="8"/>
      <c r="F85" s="11">
        <f>F86</f>
        <v>10000</v>
      </c>
    </row>
    <row r="86" spans="1:6" ht="25.5">
      <c r="A86" s="9" t="s">
        <v>80</v>
      </c>
      <c r="B86" s="9" t="s">
        <v>2</v>
      </c>
      <c r="C86" s="9" t="s">
        <v>79</v>
      </c>
      <c r="D86" s="9" t="s">
        <v>14</v>
      </c>
      <c r="E86" s="10"/>
      <c r="F86" s="12">
        <f>F87</f>
        <v>10000</v>
      </c>
    </row>
    <row r="87" spans="1:6">
      <c r="A87" s="9" t="s">
        <v>44</v>
      </c>
      <c r="B87" s="9" t="s">
        <v>2</v>
      </c>
      <c r="C87" s="9" t="s">
        <v>79</v>
      </c>
      <c r="D87" s="9" t="s">
        <v>14</v>
      </c>
      <c r="E87" s="9" t="s">
        <v>3</v>
      </c>
      <c r="F87" s="12">
        <v>10000</v>
      </c>
    </row>
    <row r="88" spans="1:6">
      <c r="A88" s="7" t="s">
        <v>81</v>
      </c>
      <c r="B88" s="7" t="s">
        <v>2</v>
      </c>
      <c r="C88" s="7" t="s">
        <v>82</v>
      </c>
      <c r="D88" s="8"/>
      <c r="E88" s="8"/>
      <c r="F88" s="11">
        <f>F89</f>
        <v>258847</v>
      </c>
    </row>
    <row r="89" spans="1:6">
      <c r="A89" s="9" t="s">
        <v>83</v>
      </c>
      <c r="B89" s="9" t="s">
        <v>2</v>
      </c>
      <c r="C89" s="9" t="s">
        <v>82</v>
      </c>
      <c r="D89" s="9" t="s">
        <v>84</v>
      </c>
      <c r="E89" s="10"/>
      <c r="F89" s="12">
        <f>F90</f>
        <v>258847</v>
      </c>
    </row>
    <row r="90" spans="1:6" ht="25.5">
      <c r="A90" s="9" t="s">
        <v>85</v>
      </c>
      <c r="B90" s="9" t="s">
        <v>2</v>
      </c>
      <c r="C90" s="9" t="s">
        <v>82</v>
      </c>
      <c r="D90" s="9" t="s">
        <v>84</v>
      </c>
      <c r="E90" s="9" t="s">
        <v>18</v>
      </c>
      <c r="F90" s="12">
        <v>258847</v>
      </c>
    </row>
    <row r="91" spans="1:6" ht="38.25">
      <c r="A91" s="13" t="s">
        <v>86</v>
      </c>
      <c r="B91" s="9" t="s">
        <v>2</v>
      </c>
      <c r="C91" s="10"/>
      <c r="D91" s="10"/>
      <c r="E91" s="10"/>
      <c r="F91" s="12">
        <f>F92</f>
        <v>70000</v>
      </c>
    </row>
    <row r="92" spans="1:6">
      <c r="A92" s="7" t="s">
        <v>81</v>
      </c>
      <c r="B92" s="7" t="s">
        <v>2</v>
      </c>
      <c r="C92" s="7" t="s">
        <v>82</v>
      </c>
      <c r="D92" s="8"/>
      <c r="E92" s="8"/>
      <c r="F92" s="11">
        <f>F93</f>
        <v>70000</v>
      </c>
    </row>
    <row r="93" spans="1:6" ht="38.25">
      <c r="A93" s="9" t="s">
        <v>87</v>
      </c>
      <c r="B93" s="9" t="s">
        <v>2</v>
      </c>
      <c r="C93" s="9" t="s">
        <v>82</v>
      </c>
      <c r="D93" s="9" t="s">
        <v>88</v>
      </c>
      <c r="E93" s="10"/>
      <c r="F93" s="12">
        <f>F94</f>
        <v>70000</v>
      </c>
    </row>
    <row r="94" spans="1:6">
      <c r="A94" s="19" t="s">
        <v>89</v>
      </c>
      <c r="B94" s="9" t="s">
        <v>2</v>
      </c>
      <c r="C94" s="9" t="s">
        <v>82</v>
      </c>
      <c r="D94" s="9" t="s">
        <v>88</v>
      </c>
      <c r="E94" s="9" t="s">
        <v>4</v>
      </c>
      <c r="F94" s="12">
        <v>70000</v>
      </c>
    </row>
    <row r="95" spans="1:6" ht="25.5">
      <c r="A95" s="7" t="s">
        <v>90</v>
      </c>
      <c r="B95" s="7" t="s">
        <v>2</v>
      </c>
      <c r="C95" s="7" t="s">
        <v>91</v>
      </c>
      <c r="D95" s="8"/>
      <c r="E95" s="8"/>
      <c r="F95" s="11">
        <f>F96</f>
        <v>1500</v>
      </c>
    </row>
    <row r="96" spans="1:6" ht="25.5">
      <c r="A96" s="9" t="s">
        <v>92</v>
      </c>
      <c r="B96" s="9" t="s">
        <v>2</v>
      </c>
      <c r="C96" s="9" t="s">
        <v>91</v>
      </c>
      <c r="D96" s="9" t="s">
        <v>15</v>
      </c>
      <c r="E96" s="10"/>
      <c r="F96" s="12">
        <f>F97</f>
        <v>1500</v>
      </c>
    </row>
    <row r="97" spans="1:6">
      <c r="A97" s="19" t="s">
        <v>89</v>
      </c>
      <c r="B97" s="9" t="s">
        <v>2</v>
      </c>
      <c r="C97" s="9" t="s">
        <v>91</v>
      </c>
      <c r="D97" s="9" t="s">
        <v>15</v>
      </c>
      <c r="E97" s="9" t="s">
        <v>4</v>
      </c>
      <c r="F97" s="12">
        <v>1500</v>
      </c>
    </row>
    <row r="98" spans="1:6" ht="38.25">
      <c r="A98" s="13" t="s">
        <v>93</v>
      </c>
      <c r="B98" s="9" t="s">
        <v>2</v>
      </c>
      <c r="C98" s="10"/>
      <c r="D98" s="10"/>
      <c r="E98" s="10"/>
      <c r="F98" s="12">
        <f>F99</f>
        <v>3150000</v>
      </c>
    </row>
    <row r="99" spans="1:6">
      <c r="A99" s="7" t="s">
        <v>94</v>
      </c>
      <c r="B99" s="7" t="s">
        <v>2</v>
      </c>
      <c r="C99" s="7" t="s">
        <v>95</v>
      </c>
      <c r="D99" s="8"/>
      <c r="E99" s="8"/>
      <c r="F99" s="11">
        <f>F100</f>
        <v>3150000</v>
      </c>
    </row>
    <row r="100" spans="1:6" ht="25.5">
      <c r="A100" s="9" t="s">
        <v>96</v>
      </c>
      <c r="B100" s="9" t="s">
        <v>2</v>
      </c>
      <c r="C100" s="9" t="s">
        <v>95</v>
      </c>
      <c r="D100" s="9" t="s">
        <v>97</v>
      </c>
      <c r="E100" s="10"/>
      <c r="F100" s="12">
        <f>F101</f>
        <v>3150000</v>
      </c>
    </row>
    <row r="101" spans="1:6">
      <c r="A101" s="19" t="s">
        <v>89</v>
      </c>
      <c r="B101" s="9" t="s">
        <v>2</v>
      </c>
      <c r="C101" s="9" t="s">
        <v>95</v>
      </c>
      <c r="D101" s="9" t="s">
        <v>97</v>
      </c>
      <c r="E101" s="9" t="s">
        <v>4</v>
      </c>
      <c r="F101" s="12">
        <v>3150000</v>
      </c>
    </row>
    <row r="102" spans="1:6">
      <c r="A102" s="14" t="s">
        <v>98</v>
      </c>
      <c r="B102" s="14"/>
      <c r="C102" s="14"/>
      <c r="D102" s="14"/>
      <c r="E102" s="14"/>
      <c r="F102" s="15">
        <f>F9</f>
        <v>18727259</v>
      </c>
    </row>
  </sheetData>
  <mergeCells count="11">
    <mergeCell ref="A1:F1"/>
    <mergeCell ref="A2:F2"/>
    <mergeCell ref="A3:F3"/>
    <mergeCell ref="A4:F4"/>
    <mergeCell ref="A5:F5"/>
    <mergeCell ref="F6:F7"/>
    <mergeCell ref="A6:A7"/>
    <mergeCell ref="B6:B7"/>
    <mergeCell ref="C6:C7"/>
    <mergeCell ref="D6:D7"/>
    <mergeCell ref="E6:E7"/>
  </mergeCells>
  <pageMargins left="0.32" right="0.46" top="0.39" bottom="0.25" header="0.3" footer="0.2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прил4</vt:lpstr>
      <vt:lpstr>прил4!Область_печати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2024-12-26T12:08:59Z</dcterms:modified>
</cp:coreProperties>
</file>